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3\Тримесечни отчети\Тримесечни отчети към 31.03.2023\"/>
    </mc:Choice>
  </mc:AlternateContent>
  <bookViews>
    <workbookView xWindow="0" yWindow="0" windowWidth="20490" windowHeight="7650" activeTab="2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8" i="5" l="1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E224" i="5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E227" i="1"/>
  <c r="C23" i="4" l="1"/>
  <c r="C24" i="4"/>
  <c r="C25" i="4" s="1"/>
  <c r="S17" i="1" l="1"/>
  <c r="S18" i="1" s="1"/>
  <c r="R217" i="5" l="1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24" i="1"/>
  <c r="E233" i="1"/>
  <c r="E225" i="1"/>
  <c r="E226" i="1"/>
  <c r="E234" i="1"/>
  <c r="E230" i="1"/>
  <c r="E223" i="1"/>
  <c r="E235" i="1"/>
  <c r="E236" i="1"/>
  <c r="E228" i="1"/>
  <c r="E237" i="1"/>
  <c r="E232" i="1"/>
  <c r="E231" i="1"/>
  <c r="E229" i="1"/>
  <c r="S217" i="1" l="1"/>
  <c r="Q217" i="1"/>
  <c r="O217" i="1"/>
  <c r="O218" i="5"/>
</calcChain>
</file>

<file path=xl/sharedStrings.xml><?xml version="1.0" encoding="utf-8"?>
<sst xmlns="http://schemas.openxmlformats.org/spreadsheetml/2006/main" count="222" uniqueCount="105">
  <si>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</si>
  <si>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</si>
  <si>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</si>
  <si>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</si>
  <si>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</si>
  <si>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</si>
  <si>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</si>
  <si>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</si>
  <si>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</si>
  <si>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</si>
  <si>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</si>
  <si>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</si>
  <si>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</si>
  <si>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</si>
  <si>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</si>
  <si>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</si>
  <si>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</si>
  <si>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</si>
  <si>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</si>
  <si>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</si>
  <si>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</si>
  <si>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</si>
  <si>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</si>
  <si>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</si>
  <si>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</si>
  <si>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</si>
  <si>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</si>
  <si>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</si>
  <si>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</si>
  <si>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</si>
  <si>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</si>
  <si>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</si>
  <si>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</si>
  <si>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</si>
  <si>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</si>
  <si>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</si>
  <si>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</si>
  <si>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</si>
  <si>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</si>
  <si>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</si>
  <si>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</si>
  <si>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</si>
  <si>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</si>
  <si>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</si>
  <si>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</si>
  <si>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</si>
  <si>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</si>
  <si>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</si>
  <si>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</si>
  <si>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</si>
  <si>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</si>
  <si>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</si>
  <si>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</si>
  <si>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</si>
  <si>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</si>
  <si>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</si>
  <si>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</si>
  <si>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</si>
  <si>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</si>
  <si>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</si>
  <si>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</si>
  <si>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</si>
  <si>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</si>
  <si>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</si>
  <si>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</si>
  <si>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</si>
  <si>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</si>
  <si>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</si>
  <si>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</si>
  <si>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</si>
  <si>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</si>
  <si>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</si>
  <si>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</si>
  <si>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</si>
  <si>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</si>
  <si>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</si>
  <si>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</si>
  <si>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</si>
  <si>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</si>
  <si>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</si>
  <si>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</si>
  <si>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</si>
  <si>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</si>
  <si>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</si>
  <si>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</si>
  <si>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</si>
  <si>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</si>
  <si>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</si>
  <si>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</si>
  <si>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</si>
  <si>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</si>
  <si>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</si>
  <si>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</si>
  <si>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</si>
  <si>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</si>
  <si>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</si>
  <si>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Кей Би Си Банк България ЕАД</t>
  </si>
  <si>
    <t>Банка ДСК АД</t>
  </si>
  <si>
    <t>Юробанк България АД</t>
  </si>
  <si>
    <t>Тексим Банк АД</t>
  </si>
  <si>
    <t>Силвия Костова</t>
  </si>
  <si>
    <t>06561/2171</t>
  </si>
  <si>
    <t>Бисер Киров</t>
  </si>
  <si>
    <t>ОБЩИНА ГУЛЯНЦИ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</si>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</sst>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0" fontId="56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47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81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62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63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65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66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67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68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74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69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70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64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71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79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78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80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75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48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76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49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92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95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77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86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88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89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61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60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58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workbookViewId="0">
      <selection activeCell="V17" sqref="V17:W17"/>
    </sheetView>
  </sheetViews>
  <sheetFormatPr defaultColWidth="30.7109375" defaultRowHeight="15.75" x14ac:dyDescent="0.25"/>
  <cols>
    <col min="1" max="1" width="8.5703125" style="8" hidden="1" customWidth="1"/>
    <col min="2" max="2" width="10" style="8" hidden="1" customWidth="1"/>
    <col min="3" max="3" width="10.85546875" style="8" hidden="1" customWidth="1"/>
    <col min="4" max="4" width="10.42578125" style="8" hidden="1" customWidth="1"/>
    <col min="5" max="6" width="10.855468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32" t="s">
        <v>102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83" t="s">
        <v>85</v>
      </c>
      <c r="L3" s="183"/>
      <c r="M3" s="183"/>
      <c r="N3" s="183"/>
      <c r="O3" s="127"/>
      <c r="P3" s="127"/>
      <c r="Q3" s="127"/>
      <c r="R3" s="127"/>
      <c r="S3" s="127"/>
      <c r="T3" s="129" t="s">
        <v>85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23" t="s">
        <v>83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73</v>
      </c>
      <c r="J5" s="163"/>
      <c r="K5" s="168" t="s">
        <v>101</v>
      </c>
      <c r="L5" s="168"/>
      <c r="M5" s="168"/>
      <c r="N5" s="168"/>
      <c r="O5" s="6"/>
      <c r="P5" s="6"/>
      <c r="Q5" s="6"/>
      <c r="R5" s="181" t="s">
        <v>73</v>
      </c>
      <c r="S5" s="182"/>
      <c r="T5" s="132" t="s">
        <v>101</v>
      </c>
      <c r="U5" s="6"/>
      <c r="V5" s="6"/>
      <c r="W5" s="6"/>
      <c r="X5" s="6"/>
    </row>
    <row r="6" spans="1:24" ht="23.25" customHeight="1" x14ac:dyDescent="0.3">
      <c r="G6" s="6"/>
      <c r="H6" s="184" t="s">
        <v>31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6"/>
      <c r="V6" s="6"/>
      <c r="W6" s="6"/>
      <c r="X6" s="6"/>
    </row>
    <row r="7" spans="1:24" ht="4.5" customHeight="1" x14ac:dyDescent="0.25">
      <c r="G7" s="6"/>
      <c r="H7" s="185"/>
      <c r="I7" s="18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87" t="s">
        <v>84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78" t="s">
        <v>51</v>
      </c>
      <c r="K9" s="179"/>
      <c r="L9" s="180"/>
      <c r="M9" s="4"/>
      <c r="N9" s="172">
        <v>2023</v>
      </c>
      <c r="O9" s="173"/>
      <c r="P9" s="173"/>
      <c r="Q9" s="173"/>
      <c r="R9" s="174"/>
      <c r="S9" s="4"/>
      <c r="T9" s="68" t="s">
        <v>50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75">
        <v>6502</v>
      </c>
      <c r="J11" s="176"/>
      <c r="K11" s="177"/>
      <c r="L11" s="1" t="s">
        <v>28</v>
      </c>
      <c r="M11" s="191" t="s">
        <v>103</v>
      </c>
      <c r="N11" s="192"/>
      <c r="O11" s="192"/>
      <c r="P11" s="192"/>
      <c r="Q11" s="192"/>
      <c r="R11" s="192"/>
      <c r="S11" s="192"/>
      <c r="T11" s="193"/>
      <c r="U11" s="6"/>
      <c r="V11" s="6"/>
      <c r="W11" s="6"/>
      <c r="X11" s="6"/>
    </row>
    <row r="12" spans="1:24" ht="17.25" customHeight="1" x14ac:dyDescent="0.25">
      <c r="G12" s="6"/>
      <c r="H12" s="185"/>
      <c r="I12" s="186"/>
      <c r="J12" s="5"/>
      <c r="K12" s="5"/>
      <c r="L12" s="5"/>
      <c r="M12" s="6" t="s">
        <v>46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94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33</v>
      </c>
      <c r="I14" s="188" t="s">
        <v>32</v>
      </c>
      <c r="J14" s="189"/>
      <c r="K14" s="189"/>
      <c r="L14" s="189"/>
      <c r="M14" s="190"/>
      <c r="N14" s="30" t="s">
        <v>27</v>
      </c>
      <c r="O14" s="20" t="s">
        <v>44</v>
      </c>
      <c r="P14" s="30" t="s">
        <v>55</v>
      </c>
      <c r="Q14" s="20" t="s">
        <v>56</v>
      </c>
      <c r="R14" s="35" t="s">
        <v>39</v>
      </c>
      <c r="S14" s="20" t="s">
        <v>40</v>
      </c>
      <c r="T14" s="3" t="s">
        <v>45</v>
      </c>
      <c r="U14" s="18"/>
      <c r="V14" s="164" t="s">
        <v>93</v>
      </c>
      <c r="W14" s="165"/>
      <c r="X14" s="18"/>
    </row>
    <row r="15" spans="1:24" ht="18" customHeight="1" x14ac:dyDescent="0.25">
      <c r="G15" s="6"/>
      <c r="H15" s="2" t="s">
        <v>29</v>
      </c>
      <c r="I15" s="194" t="s">
        <v>30</v>
      </c>
      <c r="J15" s="195"/>
      <c r="K15" s="195"/>
      <c r="L15" s="195"/>
      <c r="M15" s="196"/>
      <c r="N15" s="14" t="s">
        <v>34</v>
      </c>
      <c r="O15" s="21" t="s">
        <v>42</v>
      </c>
      <c r="P15" s="14" t="s">
        <v>35</v>
      </c>
      <c r="Q15" s="21" t="s">
        <v>43</v>
      </c>
      <c r="R15" s="19" t="s">
        <v>37</v>
      </c>
      <c r="S15" s="21" t="s">
        <v>43</v>
      </c>
      <c r="T15" s="15" t="s">
        <v>57</v>
      </c>
      <c r="U15" s="6"/>
      <c r="V15" s="139" t="s">
        <v>90</v>
      </c>
      <c r="W15" s="140" t="s">
        <v>91</v>
      </c>
      <c r="X15" s="6"/>
    </row>
    <row r="16" spans="1:24" ht="18.75" customHeight="1" thickBot="1" x14ac:dyDescent="0.3">
      <c r="E16" s="69" t="s">
        <v>51</v>
      </c>
      <c r="G16" s="6"/>
      <c r="H16" s="99">
        <v>1</v>
      </c>
      <c r="I16" s="197" t="s">
        <v>103</v>
      </c>
      <c r="J16" s="198"/>
      <c r="K16" s="198"/>
      <c r="L16" s="198"/>
      <c r="M16" s="199"/>
      <c r="N16" s="22">
        <v>1</v>
      </c>
      <c r="O16" s="23"/>
      <c r="P16" s="22">
        <v>216</v>
      </c>
      <c r="Q16" s="23"/>
      <c r="R16" s="24">
        <v>26013</v>
      </c>
      <c r="S16" s="23"/>
      <c r="T16" s="28" t="s">
        <v>104</v>
      </c>
      <c r="U16" s="6"/>
      <c r="V16" s="137">
        <v>44927</v>
      </c>
      <c r="W16" s="138">
        <v>45016</v>
      </c>
      <c r="X16" s="6"/>
    </row>
    <row r="17" spans="5:24" ht="18.75" customHeight="1" thickBot="1" x14ac:dyDescent="0.35">
      <c r="E17" s="69" t="s">
        <v>52</v>
      </c>
      <c r="G17" s="6"/>
      <c r="H17" s="99">
        <f>H16+1</f>
        <v>2</v>
      </c>
      <c r="I17" s="159"/>
      <c r="J17" s="160"/>
      <c r="K17" s="160"/>
      <c r="L17" s="160"/>
      <c r="M17" s="161"/>
      <c r="N17" s="25"/>
      <c r="O17" s="26">
        <f t="shared" ref="O17:O48" si="0">+N17+O16</f>
        <v>0</v>
      </c>
      <c r="P17" s="25"/>
      <c r="Q17" s="26">
        <f>+P17+Q16</f>
        <v>0</v>
      </c>
      <c r="R17" s="27"/>
      <c r="S17" s="26">
        <f>+R17+S16</f>
        <v>0</v>
      </c>
      <c r="T17" s="29"/>
      <c r="U17" s="6"/>
      <c r="V17" s="166"/>
      <c r="W17" s="167"/>
      <c r="X17" s="6"/>
    </row>
    <row r="18" spans="5:24" ht="18.75" customHeight="1" x14ac:dyDescent="0.25">
      <c r="E18" s="69" t="s">
        <v>53</v>
      </c>
      <c r="G18" s="6"/>
      <c r="H18" s="99">
        <f t="shared" ref="H18:H81" si="1">H17+1</f>
        <v>3</v>
      </c>
      <c r="I18" s="159"/>
      <c r="J18" s="160"/>
      <c r="K18" s="160"/>
      <c r="L18" s="160"/>
      <c r="M18" s="161"/>
      <c r="N18" s="25"/>
      <c r="O18" s="26">
        <f t="shared" si="0"/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54</v>
      </c>
      <c r="G19" s="6"/>
      <c r="H19" s="99">
        <f t="shared" si="1"/>
        <v>4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59"/>
      <c r="J49" s="160"/>
      <c r="K49" s="160"/>
      <c r="L49" s="160"/>
      <c r="M49" s="161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59"/>
      <c r="J50" s="160"/>
      <c r="K50" s="160"/>
      <c r="L50" s="160"/>
      <c r="M50" s="161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59"/>
      <c r="J51" s="160"/>
      <c r="K51" s="160"/>
      <c r="L51" s="160"/>
      <c r="M51" s="161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59"/>
      <c r="J52" s="160"/>
      <c r="K52" s="160"/>
      <c r="L52" s="160"/>
      <c r="M52" s="161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59"/>
      <c r="J53" s="160"/>
      <c r="K53" s="160"/>
      <c r="L53" s="160"/>
      <c r="M53" s="161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59"/>
      <c r="J54" s="160"/>
      <c r="K54" s="160"/>
      <c r="L54" s="160"/>
      <c r="M54" s="161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59"/>
      <c r="J55" s="160"/>
      <c r="K55" s="160"/>
      <c r="L55" s="160"/>
      <c r="M55" s="161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59"/>
      <c r="J56" s="160"/>
      <c r="K56" s="160"/>
      <c r="L56" s="160"/>
      <c r="M56" s="161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59"/>
      <c r="J57" s="160"/>
      <c r="K57" s="160"/>
      <c r="L57" s="160"/>
      <c r="M57" s="161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59"/>
      <c r="J58" s="160"/>
      <c r="K58" s="160"/>
      <c r="L58" s="160"/>
      <c r="M58" s="161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59"/>
      <c r="J59" s="160"/>
      <c r="K59" s="160"/>
      <c r="L59" s="160"/>
      <c r="M59" s="161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59"/>
      <c r="J60" s="160"/>
      <c r="K60" s="160"/>
      <c r="L60" s="160"/>
      <c r="M60" s="161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59"/>
      <c r="J61" s="160"/>
      <c r="K61" s="160"/>
      <c r="L61" s="160"/>
      <c r="M61" s="161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59"/>
      <c r="J62" s="160"/>
      <c r="K62" s="160"/>
      <c r="L62" s="160"/>
      <c r="M62" s="161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59"/>
      <c r="J63" s="160"/>
      <c r="K63" s="160"/>
      <c r="L63" s="160"/>
      <c r="M63" s="161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59"/>
      <c r="J64" s="160"/>
      <c r="K64" s="160"/>
      <c r="L64" s="160"/>
      <c r="M64" s="161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59"/>
      <c r="J65" s="160"/>
      <c r="K65" s="160"/>
      <c r="L65" s="160"/>
      <c r="M65" s="161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59"/>
      <c r="J66" s="160"/>
      <c r="K66" s="160"/>
      <c r="L66" s="160"/>
      <c r="M66" s="161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59"/>
      <c r="J67" s="160"/>
      <c r="K67" s="160"/>
      <c r="L67" s="160"/>
      <c r="M67" s="161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59"/>
      <c r="J68" s="160"/>
      <c r="K68" s="160"/>
      <c r="L68" s="160"/>
      <c r="M68" s="161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59"/>
      <c r="J69" s="160"/>
      <c r="K69" s="160"/>
      <c r="L69" s="160"/>
      <c r="M69" s="161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59"/>
      <c r="J70" s="160"/>
      <c r="K70" s="160"/>
      <c r="L70" s="160"/>
      <c r="M70" s="161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59"/>
      <c r="J71" s="160"/>
      <c r="K71" s="160"/>
      <c r="L71" s="160"/>
      <c r="M71" s="161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59"/>
      <c r="J72" s="160"/>
      <c r="K72" s="160"/>
      <c r="L72" s="160"/>
      <c r="M72" s="161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59"/>
      <c r="J73" s="160"/>
      <c r="K73" s="160"/>
      <c r="L73" s="160"/>
      <c r="M73" s="161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59"/>
      <c r="J74" s="160"/>
      <c r="K74" s="160"/>
      <c r="L74" s="160"/>
      <c r="M74" s="161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59"/>
      <c r="J75" s="160"/>
      <c r="K75" s="160"/>
      <c r="L75" s="160"/>
      <c r="M75" s="161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59"/>
      <c r="J76" s="160"/>
      <c r="K76" s="160"/>
      <c r="L76" s="160"/>
      <c r="M76" s="161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59"/>
      <c r="J77" s="160"/>
      <c r="K77" s="160"/>
      <c r="L77" s="160"/>
      <c r="M77" s="161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59"/>
      <c r="J78" s="160"/>
      <c r="K78" s="160"/>
      <c r="L78" s="160"/>
      <c r="M78" s="161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59"/>
      <c r="J79" s="160"/>
      <c r="K79" s="160"/>
      <c r="L79" s="160"/>
      <c r="M79" s="161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59"/>
      <c r="J80" s="160"/>
      <c r="K80" s="160"/>
      <c r="L80" s="160"/>
      <c r="M80" s="161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59"/>
      <c r="J81" s="160"/>
      <c r="K81" s="160"/>
      <c r="L81" s="160"/>
      <c r="M81" s="161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59"/>
      <c r="J82" s="160"/>
      <c r="K82" s="160"/>
      <c r="L82" s="160"/>
      <c r="M82" s="161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59"/>
      <c r="J83" s="160"/>
      <c r="K83" s="160"/>
      <c r="L83" s="160"/>
      <c r="M83" s="161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59"/>
      <c r="J84" s="160"/>
      <c r="K84" s="160"/>
      <c r="L84" s="160"/>
      <c r="M84" s="161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59"/>
      <c r="J85" s="160"/>
      <c r="K85" s="160"/>
      <c r="L85" s="160"/>
      <c r="M85" s="161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59"/>
      <c r="J86" s="160"/>
      <c r="K86" s="160"/>
      <c r="L86" s="160"/>
      <c r="M86" s="161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59"/>
      <c r="J87" s="160"/>
      <c r="K87" s="160"/>
      <c r="L87" s="160"/>
      <c r="M87" s="161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59"/>
      <c r="J88" s="160"/>
      <c r="K88" s="160"/>
      <c r="L88" s="160"/>
      <c r="M88" s="161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59"/>
      <c r="J89" s="160"/>
      <c r="K89" s="160"/>
      <c r="L89" s="160"/>
      <c r="M89" s="161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59"/>
      <c r="J90" s="160"/>
      <c r="K90" s="160"/>
      <c r="L90" s="160"/>
      <c r="M90" s="161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59"/>
      <c r="J91" s="160"/>
      <c r="K91" s="160"/>
      <c r="L91" s="160"/>
      <c r="M91" s="161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59"/>
      <c r="J92" s="160"/>
      <c r="K92" s="160"/>
      <c r="L92" s="160"/>
      <c r="M92" s="161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59"/>
      <c r="J93" s="160"/>
      <c r="K93" s="160"/>
      <c r="L93" s="160"/>
      <c r="M93" s="161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59"/>
      <c r="J94" s="160"/>
      <c r="K94" s="160"/>
      <c r="L94" s="160"/>
      <c r="M94" s="161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59"/>
      <c r="J95" s="160"/>
      <c r="K95" s="160"/>
      <c r="L95" s="160"/>
      <c r="M95" s="161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59"/>
      <c r="J96" s="160"/>
      <c r="K96" s="160"/>
      <c r="L96" s="160"/>
      <c r="M96" s="161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59"/>
      <c r="J97" s="160"/>
      <c r="K97" s="160"/>
      <c r="L97" s="160"/>
      <c r="M97" s="161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59"/>
      <c r="J98" s="160"/>
      <c r="K98" s="160"/>
      <c r="L98" s="160"/>
      <c r="M98" s="161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59"/>
      <c r="J99" s="160"/>
      <c r="K99" s="160"/>
      <c r="L99" s="160"/>
      <c r="M99" s="161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59"/>
      <c r="J100" s="160"/>
      <c r="K100" s="160"/>
      <c r="L100" s="160"/>
      <c r="M100" s="161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59"/>
      <c r="J101" s="160"/>
      <c r="K101" s="160"/>
      <c r="L101" s="160"/>
      <c r="M101" s="161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59"/>
      <c r="J102" s="160"/>
      <c r="K102" s="160"/>
      <c r="L102" s="160"/>
      <c r="M102" s="161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59"/>
      <c r="J103" s="160"/>
      <c r="K103" s="160"/>
      <c r="L103" s="160"/>
      <c r="M103" s="161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59"/>
      <c r="J104" s="160"/>
      <c r="K104" s="160"/>
      <c r="L104" s="160"/>
      <c r="M104" s="161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59"/>
      <c r="J105" s="160"/>
      <c r="K105" s="160"/>
      <c r="L105" s="160"/>
      <c r="M105" s="161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59"/>
      <c r="J106" s="160"/>
      <c r="K106" s="160"/>
      <c r="L106" s="160"/>
      <c r="M106" s="161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59"/>
      <c r="J107" s="160"/>
      <c r="K107" s="160"/>
      <c r="L107" s="160"/>
      <c r="M107" s="161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59"/>
      <c r="J108" s="160"/>
      <c r="K108" s="160"/>
      <c r="L108" s="160"/>
      <c r="M108" s="161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59"/>
      <c r="J109" s="160"/>
      <c r="K109" s="160"/>
      <c r="L109" s="160"/>
      <c r="M109" s="161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59"/>
      <c r="J110" s="160"/>
      <c r="K110" s="160"/>
      <c r="L110" s="160"/>
      <c r="M110" s="161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59"/>
      <c r="J111" s="160"/>
      <c r="K111" s="160"/>
      <c r="L111" s="160"/>
      <c r="M111" s="161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59"/>
      <c r="J112" s="160"/>
      <c r="K112" s="160"/>
      <c r="L112" s="160"/>
      <c r="M112" s="161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53</v>
      </c>
      <c r="G115" s="6"/>
      <c r="H115" s="99">
        <f t="shared" si="8"/>
        <v>100</v>
      </c>
      <c r="I115" s="159"/>
      <c r="J115" s="160"/>
      <c r="K115" s="160"/>
      <c r="L115" s="160"/>
      <c r="M115" s="161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54</v>
      </c>
      <c r="G116" s="6"/>
      <c r="H116" s="74">
        <f t="shared" ref="H116:H143" si="12">1+H115</f>
        <v>101</v>
      </c>
      <c r="I116" s="159"/>
      <c r="J116" s="160"/>
      <c r="K116" s="160"/>
      <c r="L116" s="160"/>
      <c r="M116" s="161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59"/>
      <c r="J117" s="160"/>
      <c r="K117" s="160"/>
      <c r="L117" s="160"/>
      <c r="M117" s="161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59"/>
      <c r="J118" s="160"/>
      <c r="K118" s="160"/>
      <c r="L118" s="160"/>
      <c r="M118" s="161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59"/>
      <c r="J119" s="160"/>
      <c r="K119" s="160"/>
      <c r="L119" s="160"/>
      <c r="M119" s="161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59"/>
      <c r="J120" s="160"/>
      <c r="K120" s="160"/>
      <c r="L120" s="160"/>
      <c r="M120" s="161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59"/>
      <c r="J121" s="160"/>
      <c r="K121" s="160"/>
      <c r="L121" s="160"/>
      <c r="M121" s="161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59"/>
      <c r="J122" s="160"/>
      <c r="K122" s="160"/>
      <c r="L122" s="160"/>
      <c r="M122" s="161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59"/>
      <c r="J123" s="160"/>
      <c r="K123" s="160"/>
      <c r="L123" s="160"/>
      <c r="M123" s="161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59"/>
      <c r="J124" s="160"/>
      <c r="K124" s="160"/>
      <c r="L124" s="160"/>
      <c r="M124" s="161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59"/>
      <c r="J125" s="160"/>
      <c r="K125" s="160"/>
      <c r="L125" s="160"/>
      <c r="M125" s="161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59"/>
      <c r="J126" s="160"/>
      <c r="K126" s="160"/>
      <c r="L126" s="160"/>
      <c r="M126" s="161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59"/>
      <c r="J127" s="160"/>
      <c r="K127" s="160"/>
      <c r="L127" s="160"/>
      <c r="M127" s="161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59"/>
      <c r="J128" s="160"/>
      <c r="K128" s="160"/>
      <c r="L128" s="160"/>
      <c r="M128" s="161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59"/>
      <c r="J129" s="160"/>
      <c r="K129" s="160"/>
      <c r="L129" s="160"/>
      <c r="M129" s="161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59"/>
      <c r="J130" s="160"/>
      <c r="K130" s="160"/>
      <c r="L130" s="160"/>
      <c r="M130" s="161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59"/>
      <c r="J131" s="160"/>
      <c r="K131" s="160"/>
      <c r="L131" s="160"/>
      <c r="M131" s="161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59"/>
      <c r="J132" s="160"/>
      <c r="K132" s="160"/>
      <c r="L132" s="160"/>
      <c r="M132" s="161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59"/>
      <c r="J133" s="160"/>
      <c r="K133" s="160"/>
      <c r="L133" s="160"/>
      <c r="M133" s="161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59"/>
      <c r="J134" s="160"/>
      <c r="K134" s="160"/>
      <c r="L134" s="160"/>
      <c r="M134" s="161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59"/>
      <c r="J135" s="160"/>
      <c r="K135" s="160"/>
      <c r="L135" s="160"/>
      <c r="M135" s="161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59"/>
      <c r="J136" s="160"/>
      <c r="K136" s="160"/>
      <c r="L136" s="160"/>
      <c r="M136" s="161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59"/>
      <c r="J137" s="160"/>
      <c r="K137" s="160"/>
      <c r="L137" s="160"/>
      <c r="M137" s="161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59"/>
      <c r="J138" s="160"/>
      <c r="K138" s="160"/>
      <c r="L138" s="160"/>
      <c r="M138" s="161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59"/>
      <c r="J139" s="160"/>
      <c r="K139" s="160"/>
      <c r="L139" s="160"/>
      <c r="M139" s="161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59"/>
      <c r="J140" s="160"/>
      <c r="K140" s="160"/>
      <c r="L140" s="160"/>
      <c r="M140" s="161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59"/>
      <c r="J141" s="160"/>
      <c r="K141" s="160"/>
      <c r="L141" s="160"/>
      <c r="M141" s="161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59"/>
      <c r="J142" s="160"/>
      <c r="K142" s="160"/>
      <c r="L142" s="160"/>
      <c r="M142" s="161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59"/>
      <c r="J143" s="160"/>
      <c r="K143" s="160"/>
      <c r="L143" s="160"/>
      <c r="M143" s="161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59"/>
      <c r="J144" s="160"/>
      <c r="K144" s="160"/>
      <c r="L144" s="160"/>
      <c r="M144" s="161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59"/>
      <c r="J145" s="160"/>
      <c r="K145" s="160"/>
      <c r="L145" s="160"/>
      <c r="M145" s="161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59"/>
      <c r="J146" s="160"/>
      <c r="K146" s="160"/>
      <c r="L146" s="160"/>
      <c r="M146" s="161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59"/>
      <c r="J147" s="160"/>
      <c r="K147" s="160"/>
      <c r="L147" s="160"/>
      <c r="M147" s="161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59"/>
      <c r="J148" s="160"/>
      <c r="K148" s="160"/>
      <c r="L148" s="160"/>
      <c r="M148" s="161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59"/>
      <c r="J149" s="160"/>
      <c r="K149" s="160"/>
      <c r="L149" s="160"/>
      <c r="M149" s="161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59"/>
      <c r="J150" s="160"/>
      <c r="K150" s="160"/>
      <c r="L150" s="160"/>
      <c r="M150" s="161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59"/>
      <c r="J151" s="160"/>
      <c r="K151" s="160"/>
      <c r="L151" s="160"/>
      <c r="M151" s="161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59"/>
      <c r="J152" s="160"/>
      <c r="K152" s="160"/>
      <c r="L152" s="160"/>
      <c r="M152" s="161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59"/>
      <c r="J153" s="160"/>
      <c r="K153" s="160"/>
      <c r="L153" s="160"/>
      <c r="M153" s="161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59"/>
      <c r="J154" s="160"/>
      <c r="K154" s="160"/>
      <c r="L154" s="160"/>
      <c r="M154" s="161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59"/>
      <c r="J155" s="160"/>
      <c r="K155" s="160"/>
      <c r="L155" s="160"/>
      <c r="M155" s="161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59"/>
      <c r="J156" s="160"/>
      <c r="K156" s="160"/>
      <c r="L156" s="160"/>
      <c r="M156" s="161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59"/>
      <c r="J157" s="160"/>
      <c r="K157" s="160"/>
      <c r="L157" s="160"/>
      <c r="M157" s="161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59"/>
      <c r="J158" s="160"/>
      <c r="K158" s="160"/>
      <c r="L158" s="160"/>
      <c r="M158" s="161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59"/>
      <c r="J159" s="160"/>
      <c r="K159" s="160"/>
      <c r="L159" s="160"/>
      <c r="M159" s="161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59"/>
      <c r="J160" s="160"/>
      <c r="K160" s="160"/>
      <c r="L160" s="160"/>
      <c r="M160" s="161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59"/>
      <c r="J161" s="160"/>
      <c r="K161" s="160"/>
      <c r="L161" s="160"/>
      <c r="M161" s="161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59"/>
      <c r="J162" s="160"/>
      <c r="K162" s="160"/>
      <c r="L162" s="160"/>
      <c r="M162" s="161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59"/>
      <c r="J163" s="160"/>
      <c r="K163" s="160"/>
      <c r="L163" s="160"/>
      <c r="M163" s="161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59"/>
      <c r="J164" s="160"/>
      <c r="K164" s="160"/>
      <c r="L164" s="160"/>
      <c r="M164" s="161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59"/>
      <c r="J165" s="160"/>
      <c r="K165" s="160"/>
      <c r="L165" s="160"/>
      <c r="M165" s="161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59"/>
      <c r="J166" s="160"/>
      <c r="K166" s="160"/>
      <c r="L166" s="160"/>
      <c r="M166" s="161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59"/>
      <c r="J167" s="160"/>
      <c r="K167" s="160"/>
      <c r="L167" s="160"/>
      <c r="M167" s="161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59"/>
      <c r="J168" s="160"/>
      <c r="K168" s="160"/>
      <c r="L168" s="160"/>
      <c r="M168" s="161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59"/>
      <c r="J169" s="160"/>
      <c r="K169" s="160"/>
      <c r="L169" s="160"/>
      <c r="M169" s="161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59"/>
      <c r="J170" s="160"/>
      <c r="K170" s="160"/>
      <c r="L170" s="160"/>
      <c r="M170" s="161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59"/>
      <c r="J171" s="160"/>
      <c r="K171" s="160"/>
      <c r="L171" s="160"/>
      <c r="M171" s="161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59"/>
      <c r="J172" s="160"/>
      <c r="K172" s="160"/>
      <c r="L172" s="160"/>
      <c r="M172" s="161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59"/>
      <c r="J173" s="160"/>
      <c r="K173" s="160"/>
      <c r="L173" s="160"/>
      <c r="M173" s="161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59"/>
      <c r="J174" s="160"/>
      <c r="K174" s="160"/>
      <c r="L174" s="160"/>
      <c r="M174" s="161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59"/>
      <c r="J175" s="160"/>
      <c r="K175" s="160"/>
      <c r="L175" s="160"/>
      <c r="M175" s="161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59"/>
      <c r="J176" s="160"/>
      <c r="K176" s="160"/>
      <c r="L176" s="160"/>
      <c r="M176" s="161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59"/>
      <c r="J177" s="160"/>
      <c r="K177" s="160"/>
      <c r="L177" s="160"/>
      <c r="M177" s="161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59"/>
      <c r="J178" s="160"/>
      <c r="K178" s="160"/>
      <c r="L178" s="160"/>
      <c r="M178" s="161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59"/>
      <c r="J179" s="160"/>
      <c r="K179" s="160"/>
      <c r="L179" s="160"/>
      <c r="M179" s="161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59"/>
      <c r="J180" s="160"/>
      <c r="K180" s="160"/>
      <c r="L180" s="160"/>
      <c r="M180" s="161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59"/>
      <c r="J181" s="160"/>
      <c r="K181" s="160"/>
      <c r="L181" s="160"/>
      <c r="M181" s="161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59"/>
      <c r="J182" s="160"/>
      <c r="K182" s="160"/>
      <c r="L182" s="160"/>
      <c r="M182" s="161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59"/>
      <c r="J183" s="160"/>
      <c r="K183" s="160"/>
      <c r="L183" s="160"/>
      <c r="M183" s="161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59"/>
      <c r="J184" s="160"/>
      <c r="K184" s="160"/>
      <c r="L184" s="160"/>
      <c r="M184" s="161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59"/>
      <c r="J185" s="160"/>
      <c r="K185" s="160"/>
      <c r="L185" s="160"/>
      <c r="M185" s="161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59"/>
      <c r="J186" s="160"/>
      <c r="K186" s="160"/>
      <c r="L186" s="160"/>
      <c r="M186" s="161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59"/>
      <c r="J187" s="160"/>
      <c r="K187" s="160"/>
      <c r="L187" s="160"/>
      <c r="M187" s="161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59"/>
      <c r="J188" s="160"/>
      <c r="K188" s="160"/>
      <c r="L188" s="160"/>
      <c r="M188" s="161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59"/>
      <c r="J189" s="160"/>
      <c r="K189" s="160"/>
      <c r="L189" s="160"/>
      <c r="M189" s="161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59"/>
      <c r="J190" s="160"/>
      <c r="K190" s="160"/>
      <c r="L190" s="160"/>
      <c r="M190" s="161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59"/>
      <c r="J191" s="160"/>
      <c r="K191" s="160"/>
      <c r="L191" s="160"/>
      <c r="M191" s="161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59"/>
      <c r="J192" s="160"/>
      <c r="K192" s="160"/>
      <c r="L192" s="160"/>
      <c r="M192" s="161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59"/>
      <c r="J193" s="160"/>
      <c r="K193" s="160"/>
      <c r="L193" s="160"/>
      <c r="M193" s="161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59"/>
      <c r="J194" s="160"/>
      <c r="K194" s="160"/>
      <c r="L194" s="160"/>
      <c r="M194" s="161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59"/>
      <c r="J195" s="160"/>
      <c r="K195" s="160"/>
      <c r="L195" s="160"/>
      <c r="M195" s="161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59"/>
      <c r="J196" s="160"/>
      <c r="K196" s="160"/>
      <c r="L196" s="160"/>
      <c r="M196" s="161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59"/>
      <c r="J197" s="160"/>
      <c r="K197" s="160"/>
      <c r="L197" s="160"/>
      <c r="M197" s="161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59"/>
      <c r="J198" s="160"/>
      <c r="K198" s="160"/>
      <c r="L198" s="160"/>
      <c r="M198" s="161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59"/>
      <c r="J199" s="160"/>
      <c r="K199" s="160"/>
      <c r="L199" s="160"/>
      <c r="M199" s="161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59"/>
      <c r="J200" s="160"/>
      <c r="K200" s="160"/>
      <c r="L200" s="160"/>
      <c r="M200" s="161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59"/>
      <c r="J201" s="160"/>
      <c r="K201" s="160"/>
      <c r="L201" s="160"/>
      <c r="M201" s="161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59"/>
      <c r="J202" s="160"/>
      <c r="K202" s="160"/>
      <c r="L202" s="160"/>
      <c r="M202" s="161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59"/>
      <c r="J203" s="160"/>
      <c r="K203" s="160"/>
      <c r="L203" s="160"/>
      <c r="M203" s="161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59"/>
      <c r="J204" s="160"/>
      <c r="K204" s="160"/>
      <c r="L204" s="160"/>
      <c r="M204" s="161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59"/>
      <c r="J210" s="160"/>
      <c r="K210" s="160"/>
      <c r="L210" s="160"/>
      <c r="M210" s="161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59"/>
      <c r="J211" s="160"/>
      <c r="K211" s="160"/>
      <c r="L211" s="160"/>
      <c r="M211" s="161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69"/>
      <c r="J215" s="170"/>
      <c r="K215" s="170"/>
      <c r="L215" s="170"/>
      <c r="M215" s="171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36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216</v>
      </c>
      <c r="Q216" s="84">
        <f>+Q215</f>
        <v>0</v>
      </c>
      <c r="R216" s="85">
        <f>SUM(R16:R215)</f>
        <v>26013</v>
      </c>
      <c r="S216" s="81">
        <f>+S215</f>
        <v>0</v>
      </c>
      <c r="T216" s="82" t="s">
        <v>38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-216</v>
      </c>
      <c r="R217" s="17"/>
      <c r="S217" s="34">
        <f>+S216-R216</f>
        <v>-26013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41</v>
      </c>
      <c r="P218" s="32"/>
      <c r="Q218" s="33" t="s">
        <v>41</v>
      </c>
      <c r="R218" s="32"/>
      <c r="S218" s="33" t="s">
        <v>41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15</v>
      </c>
      <c r="C223" s="10" t="s">
        <v>26</v>
      </c>
      <c r="D223" s="11" t="s">
        <v>97</v>
      </c>
      <c r="E223" s="12" t="str">
        <f t="shared" ref="E223:E228" si="20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25</v>
      </c>
      <c r="C224" s="10" t="s">
        <v>26</v>
      </c>
      <c r="D224" s="11" t="s">
        <v>98</v>
      </c>
      <c r="E224" s="12" t="str">
        <f t="shared" si="20"/>
        <v>BPBIBGSF - Юробанк България АД</v>
      </c>
    </row>
    <row r="225" spans="1:5" ht="19.5" customHeight="1" x14ac:dyDescent="0.25">
      <c r="A225" s="9">
        <f t="shared" ref="A225:A237" si="21">1+A224</f>
        <v>3</v>
      </c>
      <c r="B225" s="10" t="s">
        <v>22</v>
      </c>
      <c r="C225" s="10" t="s">
        <v>26</v>
      </c>
      <c r="D225" s="11" t="s">
        <v>21</v>
      </c>
      <c r="E225" s="12" t="str">
        <f t="shared" si="20"/>
        <v>UNCRBGSF - УниКредит Булбанк АД</v>
      </c>
    </row>
    <row r="226" spans="1:5" ht="19.5" customHeight="1" x14ac:dyDescent="0.25">
      <c r="A226" s="9">
        <f t="shared" si="21"/>
        <v>4</v>
      </c>
      <c r="B226" s="10" t="s">
        <v>20</v>
      </c>
      <c r="C226" s="10" t="s">
        <v>26</v>
      </c>
      <c r="D226" s="11" t="s">
        <v>19</v>
      </c>
      <c r="E226" s="12" t="str">
        <f t="shared" si="20"/>
        <v>BUINBGSF - Алианц Банк България АД</v>
      </c>
    </row>
    <row r="227" spans="1:5" ht="19.5" customHeight="1" x14ac:dyDescent="0.25">
      <c r="A227" s="9">
        <f t="shared" si="21"/>
        <v>5</v>
      </c>
      <c r="B227" s="10" t="s">
        <v>1</v>
      </c>
      <c r="C227" s="10" t="s">
        <v>26</v>
      </c>
      <c r="D227" s="11" t="s">
        <v>0</v>
      </c>
      <c r="E227" s="12" t="str">
        <f t="shared" si="20"/>
        <v>IORTBGSF - Инвестбанк АД</v>
      </c>
    </row>
    <row r="228" spans="1:5" ht="19.5" customHeight="1" x14ac:dyDescent="0.25">
      <c r="A228" s="9">
        <f t="shared" si="21"/>
        <v>6</v>
      </c>
      <c r="B228" s="10" t="s">
        <v>10</v>
      </c>
      <c r="C228" s="10" t="s">
        <v>26</v>
      </c>
      <c r="D228" s="11" t="s">
        <v>9</v>
      </c>
      <c r="E228" s="12" t="str">
        <f t="shared" si="20"/>
        <v>UBBSBGSF - Обединена българска банка АД</v>
      </c>
    </row>
    <row r="229" spans="1:5" ht="19.5" customHeight="1" x14ac:dyDescent="0.25">
      <c r="A229" s="9">
        <f t="shared" si="21"/>
        <v>7</v>
      </c>
      <c r="B229" s="10" t="s">
        <v>3</v>
      </c>
      <c r="C229" s="10" t="s">
        <v>26</v>
      </c>
      <c r="D229" s="11" t="s">
        <v>2</v>
      </c>
      <c r="E229" s="12" t="str">
        <f t="shared" ref="E229:E237" si="22">+CONCATENATE(B229,C229,D229)</f>
        <v>SOMBBGSF - Общинска банка АД</v>
      </c>
    </row>
    <row r="230" spans="1:5" ht="19.5" customHeight="1" x14ac:dyDescent="0.25">
      <c r="A230" s="9">
        <f t="shared" si="21"/>
        <v>8</v>
      </c>
      <c r="B230" s="10" t="s">
        <v>17</v>
      </c>
      <c r="C230" s="10" t="s">
        <v>26</v>
      </c>
      <c r="D230" s="11" t="s">
        <v>16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21"/>
        <v>9</v>
      </c>
      <c r="B231" s="10" t="s">
        <v>5</v>
      </c>
      <c r="C231" s="10" t="s">
        <v>26</v>
      </c>
      <c r="D231" s="13" t="s">
        <v>4</v>
      </c>
      <c r="E231" s="12" t="str">
        <f t="shared" si="22"/>
        <v>FINVBGSF - Първа инвестиционна банка АД</v>
      </c>
    </row>
    <row r="232" spans="1:5" ht="19.5" customHeight="1" x14ac:dyDescent="0.25">
      <c r="A232" s="9">
        <f t="shared" si="21"/>
        <v>10</v>
      </c>
      <c r="B232" s="10" t="s">
        <v>6</v>
      </c>
      <c r="C232" s="10" t="s">
        <v>26</v>
      </c>
      <c r="D232" s="11" t="s">
        <v>96</v>
      </c>
      <c r="E232" s="12" t="str">
        <f t="shared" si="22"/>
        <v>RZBBBGSF - Кей Би Си Банк България ЕАД</v>
      </c>
    </row>
    <row r="233" spans="1:5" ht="19.5" customHeight="1" x14ac:dyDescent="0.25">
      <c r="A233" s="9">
        <f t="shared" si="21"/>
        <v>11</v>
      </c>
      <c r="B233" s="10" t="s">
        <v>24</v>
      </c>
      <c r="C233" s="10" t="s">
        <v>26</v>
      </c>
      <c r="D233" s="11" t="s">
        <v>23</v>
      </c>
      <c r="E233" s="12" t="str">
        <f>+CONCATENATE(B233,C233,D233)</f>
        <v>CECBBGSF - Централна кооперативна банка АД</v>
      </c>
    </row>
    <row r="234" spans="1:5" ht="19.5" customHeight="1" x14ac:dyDescent="0.25">
      <c r="A234" s="9">
        <f t="shared" si="21"/>
        <v>12</v>
      </c>
      <c r="B234" s="10" t="s">
        <v>18</v>
      </c>
      <c r="C234" s="10" t="s">
        <v>26</v>
      </c>
      <c r="D234" s="11" t="s">
        <v>99</v>
      </c>
      <c r="E234" s="12" t="str">
        <f>+CONCATENATE(B234,C234,D234)</f>
        <v>TEXIBGSF - Тексим Банк АД</v>
      </c>
    </row>
    <row r="235" spans="1:5" ht="19.5" customHeight="1" x14ac:dyDescent="0.25">
      <c r="A235" s="9">
        <f t="shared" si="21"/>
        <v>13</v>
      </c>
      <c r="B235" s="10" t="s">
        <v>14</v>
      </c>
      <c r="C235" s="10" t="s">
        <v>26</v>
      </c>
      <c r="D235" s="13" t="s">
        <v>13</v>
      </c>
      <c r="E235" s="12" t="str">
        <f>+CONCATENATE(B235,C235,D235)</f>
        <v>CREXBGSF - Токуда Банк АД</v>
      </c>
    </row>
    <row r="236" spans="1:5" ht="19.5" customHeight="1" x14ac:dyDescent="0.25">
      <c r="A236" s="9">
        <f t="shared" si="21"/>
        <v>14</v>
      </c>
      <c r="B236" s="10" t="s">
        <v>12</v>
      </c>
      <c r="C236" s="10" t="s">
        <v>26</v>
      </c>
      <c r="D236" s="11" t="s">
        <v>11</v>
      </c>
      <c r="E236" s="12" t="str">
        <f>+CONCATENATE(B236,C236,D236)</f>
        <v>DEMIBGSF - Търговска банка Д АД</v>
      </c>
    </row>
    <row r="237" spans="1:5" ht="19.5" customHeight="1" x14ac:dyDescent="0.25">
      <c r="A237" s="9">
        <f t="shared" si="21"/>
        <v>15</v>
      </c>
      <c r="B237" s="10" t="s">
        <v>8</v>
      </c>
      <c r="C237" s="10" t="s">
        <v>26</v>
      </c>
      <c r="D237" s="11" t="s">
        <v>7</v>
      </c>
      <c r="E237" s="12" t="str">
        <f t="shared" si="22"/>
        <v>BGUSBGSF - Българо-американска кредитна банка АД</v>
      </c>
    </row>
  </sheetData>
  <sheetProtection password="F558" sheet="1" objects="1" scenarios="1"/>
  <mergeCells count="221"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whole" operator="greaterThan" allowBlank="1" showInputMessage="1" showErrorMessage="1" sqref="V17:W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$E$227:$E$237</formula1>
    </dataValidation>
    <dataValidation type="list" allowBlank="1" showInputMessage="1" showErrorMessage="1" sqref="T16:T115">
      <formula1>$E$222:$E$238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8"/>
  <sheetViews>
    <sheetView tabSelected="1" topLeftCell="G1" zoomScale="88" zoomScaleNormal="88" workbookViewId="0">
      <selection activeCell="R18" sqref="R18"/>
    </sheetView>
  </sheetViews>
  <sheetFormatPr defaultRowHeight="15.75" x14ac:dyDescent="0.25"/>
  <cols>
    <col min="1" max="1" width="0.28515625" style="8" hidden="1" customWidth="1"/>
    <col min="2" max="2" width="0.85546875" style="8" hidden="1" customWidth="1"/>
    <col min="3" max="3" width="13.5703125" style="8" hidden="1" customWidth="1"/>
    <col min="4" max="4" width="0.140625" style="8" hidden="1" customWidth="1"/>
    <col min="5" max="5" width="11" style="8" hidden="1" customWidth="1"/>
    <col min="6" max="6" width="8.42578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28" t="s">
        <v>102</v>
      </c>
      <c r="U2" s="6"/>
    </row>
    <row r="3" spans="1:21" ht="13.5" customHeight="1" x14ac:dyDescent="0.25">
      <c r="G3" s="6"/>
      <c r="H3" s="6"/>
      <c r="I3" s="127"/>
      <c r="J3" s="6"/>
      <c r="K3" s="183" t="s">
        <v>85</v>
      </c>
      <c r="L3" s="183"/>
      <c r="M3" s="183"/>
      <c r="N3" s="183"/>
      <c r="O3" s="6"/>
      <c r="P3" s="6"/>
      <c r="Q3" s="6"/>
      <c r="R3" s="131"/>
      <c r="S3" s="131"/>
      <c r="T3" s="129" t="s">
        <v>85</v>
      </c>
      <c r="U3" s="6"/>
    </row>
    <row r="4" spans="1:21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33" t="s">
        <v>83</v>
      </c>
      <c r="S4" s="134"/>
      <c r="T4" s="132"/>
      <c r="U4" s="6"/>
    </row>
    <row r="5" spans="1:21" ht="18.75" customHeight="1" x14ac:dyDescent="0.25">
      <c r="G5" s="6"/>
      <c r="H5" s="6"/>
      <c r="I5" s="162" t="s">
        <v>73</v>
      </c>
      <c r="J5" s="163"/>
      <c r="K5" s="168" t="s">
        <v>101</v>
      </c>
      <c r="L5" s="168"/>
      <c r="M5" s="168"/>
      <c r="N5" s="168"/>
      <c r="O5" s="6"/>
      <c r="P5" s="6"/>
      <c r="Q5" s="6"/>
      <c r="R5" s="181" t="s">
        <v>73</v>
      </c>
      <c r="S5" s="182"/>
      <c r="T5" s="128" t="s">
        <v>101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84" t="s">
        <v>31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6"/>
    </row>
    <row r="8" spans="1:21" ht="4.5" customHeight="1" x14ac:dyDescent="0.25">
      <c r="G8" s="6"/>
      <c r="H8" s="185"/>
      <c r="I8" s="186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87" t="s">
        <v>82</v>
      </c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6"/>
    </row>
    <row r="10" spans="1:21" ht="21" customHeight="1" x14ac:dyDescent="0.3">
      <c r="G10" s="6"/>
      <c r="H10" s="66"/>
      <c r="I10" s="4"/>
      <c r="J10" s="200" t="s">
        <v>51</v>
      </c>
      <c r="K10" s="201"/>
      <c r="L10" s="202"/>
      <c r="M10" s="4"/>
      <c r="N10" s="203">
        <v>2023</v>
      </c>
      <c r="O10" s="204"/>
      <c r="P10" s="204"/>
      <c r="Q10" s="204"/>
      <c r="R10" s="205"/>
      <c r="S10" s="4"/>
      <c r="T10" s="68" t="s">
        <v>50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6">
        <v>6502</v>
      </c>
      <c r="J12" s="207"/>
      <c r="K12" s="208"/>
      <c r="L12" s="1" t="s">
        <v>28</v>
      </c>
      <c r="M12" s="209" t="s">
        <v>103</v>
      </c>
      <c r="N12" s="210"/>
      <c r="O12" s="210"/>
      <c r="P12" s="210"/>
      <c r="Q12" s="210"/>
      <c r="R12" s="210"/>
      <c r="S12" s="210"/>
      <c r="T12" s="211"/>
      <c r="U12" s="6"/>
    </row>
    <row r="13" spans="1:21" ht="17.25" customHeight="1" x14ac:dyDescent="0.25">
      <c r="G13" s="6"/>
      <c r="H13" s="185"/>
      <c r="I13" s="186"/>
      <c r="J13" s="5"/>
      <c r="K13" s="5"/>
      <c r="L13" s="5"/>
      <c r="M13" s="6" t="s">
        <v>46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33</v>
      </c>
      <c r="I15" s="212" t="s">
        <v>32</v>
      </c>
      <c r="J15" s="213"/>
      <c r="K15" s="213"/>
      <c r="L15" s="213"/>
      <c r="M15" s="214"/>
      <c r="N15" s="115" t="s">
        <v>27</v>
      </c>
      <c r="O15" s="116" t="s">
        <v>44</v>
      </c>
      <c r="P15" s="115" t="s">
        <v>55</v>
      </c>
      <c r="Q15" s="116" t="s">
        <v>56</v>
      </c>
      <c r="R15" s="117" t="s">
        <v>39</v>
      </c>
      <c r="S15" s="116" t="s">
        <v>40</v>
      </c>
      <c r="T15" s="118" t="s">
        <v>45</v>
      </c>
      <c r="U15" s="18"/>
    </row>
    <row r="16" spans="1:21" ht="18" customHeight="1" x14ac:dyDescent="0.25">
      <c r="G16" s="6"/>
      <c r="H16" s="100" t="s">
        <v>29</v>
      </c>
      <c r="I16" s="215" t="s">
        <v>30</v>
      </c>
      <c r="J16" s="216"/>
      <c r="K16" s="216"/>
      <c r="L16" s="216"/>
      <c r="M16" s="217"/>
      <c r="N16" s="102" t="s">
        <v>34</v>
      </c>
      <c r="O16" s="103" t="s">
        <v>42</v>
      </c>
      <c r="P16" s="102" t="s">
        <v>35</v>
      </c>
      <c r="Q16" s="103" t="s">
        <v>43</v>
      </c>
      <c r="R16" s="103" t="s">
        <v>37</v>
      </c>
      <c r="S16" s="103" t="s">
        <v>43</v>
      </c>
      <c r="T16" s="104" t="s">
        <v>57</v>
      </c>
      <c r="U16" s="6"/>
    </row>
    <row r="17" spans="5:21" ht="18.75" customHeight="1" x14ac:dyDescent="0.25">
      <c r="E17" s="69" t="s">
        <v>51</v>
      </c>
      <c r="G17" s="6"/>
      <c r="H17" s="101">
        <v>1</v>
      </c>
      <c r="I17" s="197"/>
      <c r="J17" s="198"/>
      <c r="K17" s="198"/>
      <c r="L17" s="198"/>
      <c r="M17" s="199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52</v>
      </c>
      <c r="G18" s="6"/>
      <c r="H18" s="101">
        <f>H17+1</f>
        <v>2</v>
      </c>
      <c r="I18" s="159"/>
      <c r="J18" s="160"/>
      <c r="K18" s="160"/>
      <c r="L18" s="160"/>
      <c r="M18" s="161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53</v>
      </c>
      <c r="G19" s="6"/>
      <c r="H19" s="101">
        <f t="shared" ref="H19:H82" si="2">H18+1</f>
        <v>3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54</v>
      </c>
      <c r="G20" s="6"/>
      <c r="H20" s="101">
        <f t="shared" si="2"/>
        <v>4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59"/>
      <c r="J49" s="160"/>
      <c r="K49" s="160"/>
      <c r="L49" s="160"/>
      <c r="M49" s="161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59"/>
      <c r="J50" s="160"/>
      <c r="K50" s="160"/>
      <c r="L50" s="160"/>
      <c r="M50" s="161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59"/>
      <c r="J51" s="160"/>
      <c r="K51" s="160"/>
      <c r="L51" s="160"/>
      <c r="M51" s="161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59"/>
      <c r="J52" s="160"/>
      <c r="K52" s="160"/>
      <c r="L52" s="160"/>
      <c r="M52" s="161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59"/>
      <c r="J53" s="160"/>
      <c r="K53" s="160"/>
      <c r="L53" s="160"/>
      <c r="M53" s="161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59"/>
      <c r="J54" s="160"/>
      <c r="K54" s="160"/>
      <c r="L54" s="160"/>
      <c r="M54" s="161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59"/>
      <c r="J55" s="160"/>
      <c r="K55" s="160"/>
      <c r="L55" s="160"/>
      <c r="M55" s="161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59"/>
      <c r="J56" s="160"/>
      <c r="K56" s="160"/>
      <c r="L56" s="160"/>
      <c r="M56" s="161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59"/>
      <c r="J57" s="160"/>
      <c r="K57" s="160"/>
      <c r="L57" s="160"/>
      <c r="M57" s="161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59"/>
      <c r="J58" s="160"/>
      <c r="K58" s="160"/>
      <c r="L58" s="160"/>
      <c r="M58" s="161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59"/>
      <c r="J59" s="160"/>
      <c r="K59" s="160"/>
      <c r="L59" s="160"/>
      <c r="M59" s="161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59"/>
      <c r="J60" s="160"/>
      <c r="K60" s="160"/>
      <c r="L60" s="160"/>
      <c r="M60" s="161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59"/>
      <c r="J61" s="160"/>
      <c r="K61" s="160"/>
      <c r="L61" s="160"/>
      <c r="M61" s="161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59"/>
      <c r="J62" s="160"/>
      <c r="K62" s="160"/>
      <c r="L62" s="160"/>
      <c r="M62" s="161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59"/>
      <c r="J63" s="160"/>
      <c r="K63" s="160"/>
      <c r="L63" s="160"/>
      <c r="M63" s="161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59"/>
      <c r="J64" s="160"/>
      <c r="K64" s="160"/>
      <c r="L64" s="160"/>
      <c r="M64" s="161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59"/>
      <c r="J65" s="160"/>
      <c r="K65" s="160"/>
      <c r="L65" s="160"/>
      <c r="M65" s="161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59"/>
      <c r="J66" s="160"/>
      <c r="K66" s="160"/>
      <c r="L66" s="160"/>
      <c r="M66" s="161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59"/>
      <c r="J67" s="160"/>
      <c r="K67" s="160"/>
      <c r="L67" s="160"/>
      <c r="M67" s="161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59"/>
      <c r="J68" s="160"/>
      <c r="K68" s="160"/>
      <c r="L68" s="160"/>
      <c r="M68" s="161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59"/>
      <c r="J69" s="160"/>
      <c r="K69" s="160"/>
      <c r="L69" s="160"/>
      <c r="M69" s="161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59"/>
      <c r="J70" s="160"/>
      <c r="K70" s="160"/>
      <c r="L70" s="160"/>
      <c r="M70" s="161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59"/>
      <c r="J71" s="160"/>
      <c r="K71" s="160"/>
      <c r="L71" s="160"/>
      <c r="M71" s="161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59"/>
      <c r="J72" s="160"/>
      <c r="K72" s="160"/>
      <c r="L72" s="160"/>
      <c r="M72" s="161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59"/>
      <c r="J73" s="160"/>
      <c r="K73" s="160"/>
      <c r="L73" s="160"/>
      <c r="M73" s="161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59"/>
      <c r="J74" s="160"/>
      <c r="K74" s="160"/>
      <c r="L74" s="160"/>
      <c r="M74" s="161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59"/>
      <c r="J75" s="160"/>
      <c r="K75" s="160"/>
      <c r="L75" s="160"/>
      <c r="M75" s="161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59"/>
      <c r="J76" s="160"/>
      <c r="K76" s="160"/>
      <c r="L76" s="160"/>
      <c r="M76" s="161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59"/>
      <c r="J77" s="160"/>
      <c r="K77" s="160"/>
      <c r="L77" s="160"/>
      <c r="M77" s="161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59"/>
      <c r="J78" s="160"/>
      <c r="K78" s="160"/>
      <c r="L78" s="160"/>
      <c r="M78" s="161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59"/>
      <c r="J79" s="160"/>
      <c r="K79" s="160"/>
      <c r="L79" s="160"/>
      <c r="M79" s="161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59"/>
      <c r="J80" s="160"/>
      <c r="K80" s="160"/>
      <c r="L80" s="160"/>
      <c r="M80" s="161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59"/>
      <c r="J81" s="160"/>
      <c r="K81" s="160"/>
      <c r="L81" s="160"/>
      <c r="M81" s="161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59"/>
      <c r="J82" s="160"/>
      <c r="K82" s="160"/>
      <c r="L82" s="160"/>
      <c r="M82" s="161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59"/>
      <c r="J83" s="160"/>
      <c r="K83" s="160"/>
      <c r="L83" s="160"/>
      <c r="M83" s="161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59"/>
      <c r="J84" s="160"/>
      <c r="K84" s="160"/>
      <c r="L84" s="160"/>
      <c r="M84" s="161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59"/>
      <c r="J85" s="160"/>
      <c r="K85" s="160"/>
      <c r="L85" s="160"/>
      <c r="M85" s="161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59"/>
      <c r="J86" s="160"/>
      <c r="K86" s="160"/>
      <c r="L86" s="160"/>
      <c r="M86" s="161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59"/>
      <c r="J87" s="160"/>
      <c r="K87" s="160"/>
      <c r="L87" s="160"/>
      <c r="M87" s="161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59"/>
      <c r="J88" s="160"/>
      <c r="K88" s="160"/>
      <c r="L88" s="160"/>
      <c r="M88" s="161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59"/>
      <c r="J89" s="160"/>
      <c r="K89" s="160"/>
      <c r="L89" s="160"/>
      <c r="M89" s="161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59"/>
      <c r="J90" s="160"/>
      <c r="K90" s="160"/>
      <c r="L90" s="160"/>
      <c r="M90" s="161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59"/>
      <c r="J91" s="160"/>
      <c r="K91" s="160"/>
      <c r="L91" s="160"/>
      <c r="M91" s="161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59"/>
      <c r="J92" s="160"/>
      <c r="K92" s="160"/>
      <c r="L92" s="160"/>
      <c r="M92" s="161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59"/>
      <c r="J93" s="160"/>
      <c r="K93" s="160"/>
      <c r="L93" s="160"/>
      <c r="M93" s="161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59"/>
      <c r="J94" s="160"/>
      <c r="K94" s="160"/>
      <c r="L94" s="160"/>
      <c r="M94" s="161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59"/>
      <c r="J95" s="160"/>
      <c r="K95" s="160"/>
      <c r="L95" s="160"/>
      <c r="M95" s="161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59"/>
      <c r="J96" s="160"/>
      <c r="K96" s="160"/>
      <c r="L96" s="160"/>
      <c r="M96" s="161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59"/>
      <c r="J97" s="160"/>
      <c r="K97" s="160"/>
      <c r="L97" s="160"/>
      <c r="M97" s="161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59"/>
      <c r="J98" s="160"/>
      <c r="K98" s="160"/>
      <c r="L98" s="160"/>
      <c r="M98" s="161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59"/>
      <c r="J99" s="160"/>
      <c r="K99" s="160"/>
      <c r="L99" s="160"/>
      <c r="M99" s="161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59"/>
      <c r="J100" s="160"/>
      <c r="K100" s="160"/>
      <c r="L100" s="160"/>
      <c r="M100" s="161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59"/>
      <c r="J101" s="160"/>
      <c r="K101" s="160"/>
      <c r="L101" s="160"/>
      <c r="M101" s="161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59"/>
      <c r="J102" s="160"/>
      <c r="K102" s="160"/>
      <c r="L102" s="160"/>
      <c r="M102" s="161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59"/>
      <c r="J103" s="160"/>
      <c r="K103" s="160"/>
      <c r="L103" s="160"/>
      <c r="M103" s="161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59"/>
      <c r="J104" s="160"/>
      <c r="K104" s="160"/>
      <c r="L104" s="160"/>
      <c r="M104" s="161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59"/>
      <c r="J105" s="160"/>
      <c r="K105" s="160"/>
      <c r="L105" s="160"/>
      <c r="M105" s="161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59"/>
      <c r="J106" s="160"/>
      <c r="K106" s="160"/>
      <c r="L106" s="160"/>
      <c r="M106" s="161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59"/>
      <c r="J107" s="160"/>
      <c r="K107" s="160"/>
      <c r="L107" s="160"/>
      <c r="M107" s="161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59"/>
      <c r="J108" s="160"/>
      <c r="K108" s="160"/>
      <c r="L108" s="160"/>
      <c r="M108" s="161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59"/>
      <c r="J109" s="160"/>
      <c r="K109" s="160"/>
      <c r="L109" s="160"/>
      <c r="M109" s="161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59"/>
      <c r="J110" s="160"/>
      <c r="K110" s="160"/>
      <c r="L110" s="160"/>
      <c r="M110" s="161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59"/>
      <c r="J111" s="160"/>
      <c r="K111" s="160"/>
      <c r="L111" s="160"/>
      <c r="M111" s="161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59"/>
      <c r="J112" s="160"/>
      <c r="K112" s="160"/>
      <c r="L112" s="160"/>
      <c r="M112" s="161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59"/>
      <c r="J113" s="160"/>
      <c r="K113" s="160"/>
      <c r="L113" s="160"/>
      <c r="M113" s="161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59"/>
      <c r="J115" s="160"/>
      <c r="K115" s="160"/>
      <c r="L115" s="160"/>
      <c r="M115" s="161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53</v>
      </c>
      <c r="G116" s="6"/>
      <c r="H116" s="101">
        <f t="shared" si="6"/>
        <v>100</v>
      </c>
      <c r="I116" s="159"/>
      <c r="J116" s="160"/>
      <c r="K116" s="160"/>
      <c r="L116" s="160"/>
      <c r="M116" s="161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54</v>
      </c>
      <c r="G117" s="6"/>
      <c r="H117" s="74">
        <f t="shared" ref="H117:H180" si="10">1+H116</f>
        <v>101</v>
      </c>
      <c r="I117" s="159"/>
      <c r="J117" s="160"/>
      <c r="K117" s="160"/>
      <c r="L117" s="160"/>
      <c r="M117" s="161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59"/>
      <c r="J118" s="160"/>
      <c r="K118" s="160"/>
      <c r="L118" s="160"/>
      <c r="M118" s="161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59"/>
      <c r="J119" s="160"/>
      <c r="K119" s="160"/>
      <c r="L119" s="160"/>
      <c r="M119" s="161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59"/>
      <c r="J120" s="160"/>
      <c r="K120" s="160"/>
      <c r="L120" s="160"/>
      <c r="M120" s="161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59"/>
      <c r="J121" s="160"/>
      <c r="K121" s="160"/>
      <c r="L121" s="160"/>
      <c r="M121" s="161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59"/>
      <c r="J122" s="160"/>
      <c r="K122" s="160"/>
      <c r="L122" s="160"/>
      <c r="M122" s="161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59"/>
      <c r="J123" s="160"/>
      <c r="K123" s="160"/>
      <c r="L123" s="160"/>
      <c r="M123" s="161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59"/>
      <c r="J124" s="160"/>
      <c r="K124" s="160"/>
      <c r="L124" s="160"/>
      <c r="M124" s="161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59"/>
      <c r="J125" s="160"/>
      <c r="K125" s="160"/>
      <c r="L125" s="160"/>
      <c r="M125" s="161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59"/>
      <c r="J126" s="160"/>
      <c r="K126" s="160"/>
      <c r="L126" s="160"/>
      <c r="M126" s="161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59"/>
      <c r="J127" s="160"/>
      <c r="K127" s="160"/>
      <c r="L127" s="160"/>
      <c r="M127" s="161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59"/>
      <c r="J128" s="160"/>
      <c r="K128" s="160"/>
      <c r="L128" s="160"/>
      <c r="M128" s="161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59"/>
      <c r="J129" s="160"/>
      <c r="K129" s="160"/>
      <c r="L129" s="160"/>
      <c r="M129" s="161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59"/>
      <c r="J130" s="160"/>
      <c r="K130" s="160"/>
      <c r="L130" s="160"/>
      <c r="M130" s="161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59"/>
      <c r="J131" s="160"/>
      <c r="K131" s="160"/>
      <c r="L131" s="160"/>
      <c r="M131" s="161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59"/>
      <c r="J132" s="160"/>
      <c r="K132" s="160"/>
      <c r="L132" s="160"/>
      <c r="M132" s="161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59"/>
      <c r="J133" s="160"/>
      <c r="K133" s="160"/>
      <c r="L133" s="160"/>
      <c r="M133" s="161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59"/>
      <c r="J134" s="160"/>
      <c r="K134" s="160"/>
      <c r="L134" s="160"/>
      <c r="M134" s="161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59"/>
      <c r="J135" s="160"/>
      <c r="K135" s="160"/>
      <c r="L135" s="160"/>
      <c r="M135" s="161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59"/>
      <c r="J136" s="160"/>
      <c r="K136" s="160"/>
      <c r="L136" s="160"/>
      <c r="M136" s="161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59"/>
      <c r="J137" s="160"/>
      <c r="K137" s="160"/>
      <c r="L137" s="160"/>
      <c r="M137" s="161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59"/>
      <c r="J138" s="160"/>
      <c r="K138" s="160"/>
      <c r="L138" s="160"/>
      <c r="M138" s="161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59"/>
      <c r="J139" s="160"/>
      <c r="K139" s="160"/>
      <c r="L139" s="160"/>
      <c r="M139" s="161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59"/>
      <c r="J140" s="160"/>
      <c r="K140" s="160"/>
      <c r="L140" s="160"/>
      <c r="M140" s="161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59"/>
      <c r="J141" s="160"/>
      <c r="K141" s="160"/>
      <c r="L141" s="160"/>
      <c r="M141" s="161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59"/>
      <c r="J142" s="160"/>
      <c r="K142" s="160"/>
      <c r="L142" s="160"/>
      <c r="M142" s="161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59"/>
      <c r="J143" s="160"/>
      <c r="K143" s="160"/>
      <c r="L143" s="160"/>
      <c r="M143" s="161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59"/>
      <c r="J144" s="160"/>
      <c r="K144" s="160"/>
      <c r="L144" s="160"/>
      <c r="M144" s="161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59"/>
      <c r="J145" s="160"/>
      <c r="K145" s="160"/>
      <c r="L145" s="160"/>
      <c r="M145" s="161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59"/>
      <c r="J146" s="160"/>
      <c r="K146" s="160"/>
      <c r="L146" s="160"/>
      <c r="M146" s="161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59"/>
      <c r="J147" s="160"/>
      <c r="K147" s="160"/>
      <c r="L147" s="160"/>
      <c r="M147" s="161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59"/>
      <c r="J148" s="160"/>
      <c r="K148" s="160"/>
      <c r="L148" s="160"/>
      <c r="M148" s="161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59"/>
      <c r="J149" s="160"/>
      <c r="K149" s="160"/>
      <c r="L149" s="160"/>
      <c r="M149" s="161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59"/>
      <c r="J150" s="160"/>
      <c r="K150" s="160"/>
      <c r="L150" s="160"/>
      <c r="M150" s="161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59"/>
      <c r="J151" s="160"/>
      <c r="K151" s="160"/>
      <c r="L151" s="160"/>
      <c r="M151" s="161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59"/>
      <c r="J152" s="160"/>
      <c r="K152" s="160"/>
      <c r="L152" s="160"/>
      <c r="M152" s="161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59"/>
      <c r="J153" s="160"/>
      <c r="K153" s="160"/>
      <c r="L153" s="160"/>
      <c r="M153" s="161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59"/>
      <c r="J154" s="160"/>
      <c r="K154" s="160"/>
      <c r="L154" s="160"/>
      <c r="M154" s="161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59"/>
      <c r="J155" s="160"/>
      <c r="K155" s="160"/>
      <c r="L155" s="160"/>
      <c r="M155" s="161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59"/>
      <c r="J156" s="160"/>
      <c r="K156" s="160"/>
      <c r="L156" s="160"/>
      <c r="M156" s="161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59"/>
      <c r="J157" s="160"/>
      <c r="K157" s="160"/>
      <c r="L157" s="160"/>
      <c r="M157" s="161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59"/>
      <c r="J158" s="160"/>
      <c r="K158" s="160"/>
      <c r="L158" s="160"/>
      <c r="M158" s="161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59"/>
      <c r="J159" s="160"/>
      <c r="K159" s="160"/>
      <c r="L159" s="160"/>
      <c r="M159" s="161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59"/>
      <c r="J160" s="160"/>
      <c r="K160" s="160"/>
      <c r="L160" s="160"/>
      <c r="M160" s="161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59"/>
      <c r="J161" s="160"/>
      <c r="K161" s="160"/>
      <c r="L161" s="160"/>
      <c r="M161" s="161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59"/>
      <c r="J162" s="160"/>
      <c r="K162" s="160"/>
      <c r="L162" s="160"/>
      <c r="M162" s="161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59"/>
      <c r="J163" s="160"/>
      <c r="K163" s="160"/>
      <c r="L163" s="160"/>
      <c r="M163" s="161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59"/>
      <c r="J164" s="160"/>
      <c r="K164" s="160"/>
      <c r="L164" s="160"/>
      <c r="M164" s="161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59"/>
      <c r="J165" s="160"/>
      <c r="K165" s="160"/>
      <c r="L165" s="160"/>
      <c r="M165" s="161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59"/>
      <c r="J166" s="160"/>
      <c r="K166" s="160"/>
      <c r="L166" s="160"/>
      <c r="M166" s="161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59"/>
      <c r="J167" s="160"/>
      <c r="K167" s="160"/>
      <c r="L167" s="160"/>
      <c r="M167" s="161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59"/>
      <c r="J168" s="160"/>
      <c r="K168" s="160"/>
      <c r="L168" s="160"/>
      <c r="M168" s="161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59"/>
      <c r="J169" s="160"/>
      <c r="K169" s="160"/>
      <c r="L169" s="160"/>
      <c r="M169" s="161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59"/>
      <c r="J170" s="160"/>
      <c r="K170" s="160"/>
      <c r="L170" s="160"/>
      <c r="M170" s="161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59"/>
      <c r="J171" s="160"/>
      <c r="K171" s="160"/>
      <c r="L171" s="160"/>
      <c r="M171" s="161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59"/>
      <c r="J172" s="160"/>
      <c r="K172" s="160"/>
      <c r="L172" s="160"/>
      <c r="M172" s="161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59"/>
      <c r="J173" s="160"/>
      <c r="K173" s="160"/>
      <c r="L173" s="160"/>
      <c r="M173" s="161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59"/>
      <c r="J174" s="160"/>
      <c r="K174" s="160"/>
      <c r="L174" s="160"/>
      <c r="M174" s="161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59"/>
      <c r="J175" s="160"/>
      <c r="K175" s="160"/>
      <c r="L175" s="160"/>
      <c r="M175" s="161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59"/>
      <c r="J176" s="160"/>
      <c r="K176" s="160"/>
      <c r="L176" s="160"/>
      <c r="M176" s="161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59"/>
      <c r="J177" s="160"/>
      <c r="K177" s="160"/>
      <c r="L177" s="160"/>
      <c r="M177" s="161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59"/>
      <c r="J178" s="160"/>
      <c r="K178" s="160"/>
      <c r="L178" s="160"/>
      <c r="M178" s="161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59"/>
      <c r="J179" s="160"/>
      <c r="K179" s="160"/>
      <c r="L179" s="160"/>
      <c r="M179" s="161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59"/>
      <c r="J180" s="160"/>
      <c r="K180" s="160"/>
      <c r="L180" s="160"/>
      <c r="M180" s="161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59"/>
      <c r="J181" s="160"/>
      <c r="K181" s="160"/>
      <c r="L181" s="160"/>
      <c r="M181" s="161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59"/>
      <c r="J182" s="160"/>
      <c r="K182" s="160"/>
      <c r="L182" s="160"/>
      <c r="M182" s="161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59"/>
      <c r="J183" s="160"/>
      <c r="K183" s="160"/>
      <c r="L183" s="160"/>
      <c r="M183" s="161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59"/>
      <c r="J184" s="160"/>
      <c r="K184" s="160"/>
      <c r="L184" s="160"/>
      <c r="M184" s="161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59"/>
      <c r="J185" s="160"/>
      <c r="K185" s="160"/>
      <c r="L185" s="160"/>
      <c r="M185" s="161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59"/>
      <c r="J186" s="160"/>
      <c r="K186" s="160"/>
      <c r="L186" s="160"/>
      <c r="M186" s="161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59"/>
      <c r="J187" s="160"/>
      <c r="K187" s="160"/>
      <c r="L187" s="160"/>
      <c r="M187" s="161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59"/>
      <c r="J188" s="160"/>
      <c r="K188" s="160"/>
      <c r="L188" s="160"/>
      <c r="M188" s="161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59"/>
      <c r="J189" s="160"/>
      <c r="K189" s="160"/>
      <c r="L189" s="160"/>
      <c r="M189" s="161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59"/>
      <c r="J190" s="160"/>
      <c r="K190" s="160"/>
      <c r="L190" s="160"/>
      <c r="M190" s="161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59"/>
      <c r="J191" s="160"/>
      <c r="K191" s="160"/>
      <c r="L191" s="160"/>
      <c r="M191" s="161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59"/>
      <c r="J192" s="160"/>
      <c r="K192" s="160"/>
      <c r="L192" s="160"/>
      <c r="M192" s="161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59"/>
      <c r="J193" s="160"/>
      <c r="K193" s="160"/>
      <c r="L193" s="160"/>
      <c r="M193" s="161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59"/>
      <c r="J194" s="160"/>
      <c r="K194" s="160"/>
      <c r="L194" s="160"/>
      <c r="M194" s="161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59"/>
      <c r="J195" s="160"/>
      <c r="K195" s="160"/>
      <c r="L195" s="160"/>
      <c r="M195" s="161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59"/>
      <c r="J196" s="160"/>
      <c r="K196" s="160"/>
      <c r="L196" s="160"/>
      <c r="M196" s="161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59"/>
      <c r="J197" s="160"/>
      <c r="K197" s="160"/>
      <c r="L197" s="160"/>
      <c r="M197" s="161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59"/>
      <c r="J198" s="160"/>
      <c r="K198" s="160"/>
      <c r="L198" s="160"/>
      <c r="M198" s="161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59"/>
      <c r="J199" s="160"/>
      <c r="K199" s="160"/>
      <c r="L199" s="160"/>
      <c r="M199" s="161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59"/>
      <c r="J200" s="160"/>
      <c r="K200" s="160"/>
      <c r="L200" s="160"/>
      <c r="M200" s="161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59"/>
      <c r="J201" s="160"/>
      <c r="K201" s="160"/>
      <c r="L201" s="160"/>
      <c r="M201" s="161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59"/>
      <c r="J202" s="160"/>
      <c r="K202" s="160"/>
      <c r="L202" s="160"/>
      <c r="M202" s="161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59"/>
      <c r="J203" s="160"/>
      <c r="K203" s="160"/>
      <c r="L203" s="160"/>
      <c r="M203" s="161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59"/>
      <c r="J204" s="160"/>
      <c r="K204" s="160"/>
      <c r="L204" s="160"/>
      <c r="M204" s="161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59"/>
      <c r="J205" s="160"/>
      <c r="K205" s="160"/>
      <c r="L205" s="160"/>
      <c r="M205" s="161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59"/>
      <c r="J206" s="160"/>
      <c r="K206" s="160"/>
      <c r="L206" s="160"/>
      <c r="M206" s="161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59"/>
      <c r="J207" s="160"/>
      <c r="K207" s="160"/>
      <c r="L207" s="160"/>
      <c r="M207" s="161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59"/>
      <c r="J208" s="160"/>
      <c r="K208" s="160"/>
      <c r="L208" s="160"/>
      <c r="M208" s="161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59"/>
      <c r="J209" s="160"/>
      <c r="K209" s="160"/>
      <c r="L209" s="160"/>
      <c r="M209" s="161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59"/>
      <c r="J210" s="160"/>
      <c r="K210" s="160"/>
      <c r="L210" s="160"/>
      <c r="M210" s="161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59"/>
      <c r="J211" s="160"/>
      <c r="K211" s="160"/>
      <c r="L211" s="160"/>
      <c r="M211" s="161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59"/>
      <c r="J212" s="160"/>
      <c r="K212" s="160"/>
      <c r="L212" s="160"/>
      <c r="M212" s="161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59"/>
      <c r="J215" s="160"/>
      <c r="K215" s="160"/>
      <c r="L215" s="160"/>
      <c r="M215" s="161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69"/>
      <c r="J216" s="170"/>
      <c r="K216" s="170"/>
      <c r="L216" s="170"/>
      <c r="M216" s="171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36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38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41</v>
      </c>
      <c r="P219" s="32"/>
      <c r="Q219" s="33" t="s">
        <v>41</v>
      </c>
      <c r="R219" s="32"/>
      <c r="S219" s="33" t="s">
        <v>41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15</v>
      </c>
      <c r="C224" s="10" t="s">
        <v>26</v>
      </c>
      <c r="D224" s="11" t="s">
        <v>97</v>
      </c>
      <c r="E224" s="12" t="str">
        <f t="shared" ref="E224:E229" si="17">+CONCATENATE(B224,C224,D224)</f>
        <v>STSABGSF - Банка ДСК АД</v>
      </c>
    </row>
    <row r="225" spans="1:5" ht="19.5" customHeight="1" x14ac:dyDescent="0.25">
      <c r="A225" s="9">
        <f>1+A224</f>
        <v>2</v>
      </c>
      <c r="B225" s="10" t="s">
        <v>25</v>
      </c>
      <c r="C225" s="10" t="s">
        <v>26</v>
      </c>
      <c r="D225" s="11" t="s">
        <v>98</v>
      </c>
      <c r="E225" s="12" t="str">
        <f t="shared" si="17"/>
        <v>BPBIBGSF - Юробанк България АД</v>
      </c>
    </row>
    <row r="226" spans="1:5" ht="19.5" customHeight="1" x14ac:dyDescent="0.25">
      <c r="A226" s="9">
        <f t="shared" ref="A226:A238" si="18">1+A225</f>
        <v>3</v>
      </c>
      <c r="B226" s="10" t="s">
        <v>22</v>
      </c>
      <c r="C226" s="10" t="s">
        <v>26</v>
      </c>
      <c r="D226" s="11" t="s">
        <v>21</v>
      </c>
      <c r="E226" s="12" t="str">
        <f t="shared" si="17"/>
        <v>UNCRBGSF - УниКредит Булбанк АД</v>
      </c>
    </row>
    <row r="227" spans="1:5" ht="19.5" customHeight="1" x14ac:dyDescent="0.25">
      <c r="A227" s="9">
        <f t="shared" si="18"/>
        <v>4</v>
      </c>
      <c r="B227" s="10" t="s">
        <v>20</v>
      </c>
      <c r="C227" s="10" t="s">
        <v>26</v>
      </c>
      <c r="D227" s="11" t="s">
        <v>19</v>
      </c>
      <c r="E227" s="12" t="str">
        <f t="shared" si="17"/>
        <v>BUINBGSF - Алианц Банк България АД</v>
      </c>
    </row>
    <row r="228" spans="1:5" ht="19.5" customHeight="1" x14ac:dyDescent="0.25">
      <c r="A228" s="9">
        <f t="shared" si="18"/>
        <v>5</v>
      </c>
      <c r="B228" s="10" t="s">
        <v>1</v>
      </c>
      <c r="C228" s="10" t="s">
        <v>26</v>
      </c>
      <c r="D228" s="11" t="s">
        <v>0</v>
      </c>
      <c r="E228" s="12" t="str">
        <f t="shared" si="17"/>
        <v>IORTBGSF - Инвестбанк АД</v>
      </c>
    </row>
    <row r="229" spans="1:5" ht="19.5" customHeight="1" x14ac:dyDescent="0.25">
      <c r="A229" s="9">
        <f t="shared" si="18"/>
        <v>6</v>
      </c>
      <c r="B229" s="10" t="s">
        <v>10</v>
      </c>
      <c r="C229" s="10" t="s">
        <v>26</v>
      </c>
      <c r="D229" s="11" t="s">
        <v>9</v>
      </c>
      <c r="E229" s="12" t="str">
        <f t="shared" si="17"/>
        <v>UBBSBGSF - Обединена българска банка АД</v>
      </c>
    </row>
    <row r="230" spans="1:5" ht="19.5" customHeight="1" x14ac:dyDescent="0.25">
      <c r="A230" s="9">
        <f t="shared" si="18"/>
        <v>7</v>
      </c>
      <c r="B230" s="10" t="s">
        <v>3</v>
      </c>
      <c r="C230" s="10" t="s">
        <v>26</v>
      </c>
      <c r="D230" s="11" t="s">
        <v>2</v>
      </c>
      <c r="E230" s="12" t="str">
        <f t="shared" ref="E230:E238" si="19">+CONCATENATE(B230,C230,D230)</f>
        <v>SOMBBGSF - Общинска банка АД</v>
      </c>
    </row>
    <row r="231" spans="1:5" ht="19.5" customHeight="1" x14ac:dyDescent="0.25">
      <c r="A231" s="9">
        <f t="shared" si="18"/>
        <v>8</v>
      </c>
      <c r="B231" s="10" t="s">
        <v>17</v>
      </c>
      <c r="C231" s="10" t="s">
        <v>26</v>
      </c>
      <c r="D231" s="11" t="s">
        <v>16</v>
      </c>
      <c r="E231" s="12" t="str">
        <f>+CONCATENATE(B231,C231,D231)</f>
        <v>IABGBGSF - Интернешънъл Асет Банк АД</v>
      </c>
    </row>
    <row r="232" spans="1:5" ht="19.5" customHeight="1" x14ac:dyDescent="0.25">
      <c r="A232" s="9">
        <f t="shared" si="18"/>
        <v>9</v>
      </c>
      <c r="B232" s="10" t="s">
        <v>5</v>
      </c>
      <c r="C232" s="10" t="s">
        <v>26</v>
      </c>
      <c r="D232" s="13" t="s">
        <v>4</v>
      </c>
      <c r="E232" s="12" t="str">
        <f t="shared" si="19"/>
        <v>FINVBGSF - Първа инвестиционна банка АД</v>
      </c>
    </row>
    <row r="233" spans="1:5" ht="19.5" customHeight="1" x14ac:dyDescent="0.25">
      <c r="A233" s="9">
        <f t="shared" si="18"/>
        <v>10</v>
      </c>
      <c r="B233" s="10" t="s">
        <v>6</v>
      </c>
      <c r="C233" s="10" t="s">
        <v>26</v>
      </c>
      <c r="D233" s="11" t="s">
        <v>96</v>
      </c>
      <c r="E233" s="12" t="str">
        <f t="shared" si="19"/>
        <v>RZBBBGSF - Кей Би Си Банк България ЕАД</v>
      </c>
    </row>
    <row r="234" spans="1:5" ht="19.5" customHeight="1" x14ac:dyDescent="0.25">
      <c r="A234" s="9">
        <f t="shared" si="18"/>
        <v>11</v>
      </c>
      <c r="B234" s="10" t="s">
        <v>24</v>
      </c>
      <c r="C234" s="10" t="s">
        <v>26</v>
      </c>
      <c r="D234" s="11" t="s">
        <v>23</v>
      </c>
      <c r="E234" s="12" t="str">
        <f>+CONCATENATE(B234,C234,D234)</f>
        <v>CECBBGSF - Централна кооперативна банка АД</v>
      </c>
    </row>
    <row r="235" spans="1:5" ht="19.5" customHeight="1" x14ac:dyDescent="0.25">
      <c r="A235" s="9">
        <f t="shared" si="18"/>
        <v>12</v>
      </c>
      <c r="B235" s="10" t="s">
        <v>18</v>
      </c>
      <c r="C235" s="10" t="s">
        <v>26</v>
      </c>
      <c r="D235" s="11" t="s">
        <v>99</v>
      </c>
      <c r="E235" s="12" t="str">
        <f>+CONCATENATE(B235,C235,D235)</f>
        <v>TEXIBGSF - Тексим Банк АД</v>
      </c>
    </row>
    <row r="236" spans="1:5" ht="19.5" customHeight="1" x14ac:dyDescent="0.25">
      <c r="A236" s="9">
        <f t="shared" si="18"/>
        <v>13</v>
      </c>
      <c r="B236" s="10" t="s">
        <v>14</v>
      </c>
      <c r="C236" s="10" t="s">
        <v>26</v>
      </c>
      <c r="D236" s="13" t="s">
        <v>13</v>
      </c>
      <c r="E236" s="12" t="str">
        <f>+CONCATENATE(B236,C236,D236)</f>
        <v>CREXBGSF - Токуда Банк АД</v>
      </c>
    </row>
    <row r="237" spans="1:5" ht="19.5" customHeight="1" x14ac:dyDescent="0.25">
      <c r="A237" s="9">
        <f t="shared" si="18"/>
        <v>14</v>
      </c>
      <c r="B237" s="10" t="s">
        <v>12</v>
      </c>
      <c r="C237" s="10" t="s">
        <v>26</v>
      </c>
      <c r="D237" s="11" t="s">
        <v>11</v>
      </c>
      <c r="E237" s="12" t="str">
        <f>+CONCATENATE(B237,C237,D237)</f>
        <v>DEMIBGSF - Търговска банка Д АД</v>
      </c>
    </row>
    <row r="238" spans="1:5" ht="19.5" customHeight="1" x14ac:dyDescent="0.25">
      <c r="A238" s="9">
        <f t="shared" si="18"/>
        <v>15</v>
      </c>
      <c r="B238" s="10" t="s">
        <v>8</v>
      </c>
      <c r="C238" s="10" t="s">
        <v>26</v>
      </c>
      <c r="D238" s="11" t="s">
        <v>7</v>
      </c>
      <c r="E238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</mergeCells>
  <conditionalFormatting sqref="S218 O218 Q218">
    <cfRule type="cellIs" dxfId="0" priority="1" stopIfTrue="1" operator="notEqual">
      <formula>0</formula>
    </cfRule>
  </conditionalFormatting>
  <dataValidations count="6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7:T216">
      <formula1>$E$224:$E$238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116">
      <formula1>$E$223:$E$238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2023-04-11T13:36:47Z</cp:lastPrinted>
  <dcterms:created xsi:type="dcterms:W3CDTF">2012-09-18T12:04:12Z</dcterms:created>
  <dcterms:modified xsi:type="dcterms:W3CDTF">2023-04-11T13:36:50Z</dcterms:modified>
</cp:coreProperties>
</file>